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\Desktop\64tv\"/>
    </mc:Choice>
  </mc:AlternateContent>
  <bookViews>
    <workbookView xWindow="0" yWindow="0" windowWidth="16170" windowHeight="8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7" i="1" l="1"/>
  <c r="O47" i="1"/>
  <c r="N47" i="1"/>
  <c r="M47" i="1"/>
  <c r="L47" i="1"/>
  <c r="K47" i="1"/>
  <c r="H48" i="1"/>
  <c r="N48" i="1" s="1"/>
  <c r="G48" i="1"/>
  <c r="M48" i="1" s="1"/>
  <c r="F48" i="1"/>
  <c r="L48" i="1" s="1"/>
  <c r="E48" i="1"/>
  <c r="K48" i="1" s="1"/>
  <c r="D48" i="1"/>
  <c r="I48" i="1"/>
  <c r="H45" i="1"/>
  <c r="N45" i="1" s="1"/>
  <c r="G45" i="1"/>
  <c r="M45" i="1" s="1"/>
  <c r="F45" i="1"/>
  <c r="L45" i="1" s="1"/>
  <c r="E45" i="1"/>
  <c r="K45" i="1" s="1"/>
  <c r="D45" i="1"/>
  <c r="N44" i="1"/>
  <c r="M44" i="1"/>
  <c r="L44" i="1"/>
  <c r="K44" i="1"/>
  <c r="J44" i="1"/>
  <c r="J45" i="1" s="1"/>
  <c r="Q42" i="1"/>
  <c r="O42" i="1"/>
  <c r="P42" i="1" s="1"/>
  <c r="N42" i="1"/>
  <c r="M42" i="1"/>
  <c r="L42" i="1"/>
  <c r="K42" i="1"/>
  <c r="D42" i="1"/>
  <c r="E42" i="1"/>
  <c r="F42" i="1"/>
  <c r="J42" i="1"/>
  <c r="I42" i="1"/>
  <c r="H42" i="1"/>
  <c r="G42" i="1"/>
  <c r="N41" i="1"/>
  <c r="M41" i="1"/>
  <c r="L41" i="1"/>
  <c r="K41" i="1"/>
  <c r="O41" i="1" s="1"/>
  <c r="P41" i="1" s="1"/>
  <c r="I41" i="1" s="1"/>
  <c r="J41" i="1"/>
  <c r="N39" i="1"/>
  <c r="M39" i="1"/>
  <c r="L39" i="1"/>
  <c r="K39" i="1"/>
  <c r="J39" i="1"/>
  <c r="P36" i="1"/>
  <c r="O36" i="1"/>
  <c r="N36" i="1"/>
  <c r="M36" i="1"/>
  <c r="L36" i="1"/>
  <c r="K36" i="1"/>
  <c r="P33" i="1"/>
  <c r="O33" i="1"/>
  <c r="N33" i="1"/>
  <c r="M33" i="1"/>
  <c r="L33" i="1"/>
  <c r="K33" i="1"/>
  <c r="Q31" i="1"/>
  <c r="P31" i="1"/>
  <c r="O31" i="1"/>
  <c r="N31" i="1"/>
  <c r="M31" i="1"/>
  <c r="L31" i="1"/>
  <c r="K31" i="1"/>
  <c r="N30" i="1"/>
  <c r="M30" i="1"/>
  <c r="L30" i="1"/>
  <c r="K30" i="1"/>
  <c r="O30" i="1" s="1"/>
  <c r="P30" i="1" s="1"/>
  <c r="I30" i="1" s="1"/>
  <c r="Q30" i="1" s="1"/>
  <c r="J30" i="1"/>
  <c r="Q47" i="1" l="1"/>
  <c r="R47" i="1" s="1"/>
  <c r="J47" i="1" s="1"/>
  <c r="J48" i="1" s="1"/>
  <c r="S48" i="1" s="1"/>
  <c r="Q48" i="1"/>
  <c r="R48" i="1" s="1"/>
  <c r="O44" i="1"/>
  <c r="P44" i="1" s="1"/>
  <c r="I44" i="1" s="1"/>
  <c r="I45" i="1" s="1"/>
  <c r="Q45" i="1" s="1"/>
  <c r="O45" i="1"/>
  <c r="P45" i="1" s="1"/>
  <c r="O39" i="1"/>
  <c r="P39" i="1" s="1"/>
  <c r="I39" i="1" s="1"/>
  <c r="Q39" i="1" s="1"/>
  <c r="Q36" i="1"/>
  <c r="R36" i="1" s="1"/>
  <c r="J36" i="1" s="1"/>
  <c r="S36" i="1" s="1"/>
  <c r="Q33" i="1"/>
  <c r="R33" i="1" s="1"/>
  <c r="J33" i="1" s="1"/>
  <c r="S33" i="1" s="1"/>
  <c r="R31" i="1"/>
  <c r="J31" i="1" s="1"/>
  <c r="S31" i="1" s="1"/>
  <c r="M28" i="1"/>
  <c r="L28" i="1"/>
  <c r="K28" i="1"/>
  <c r="J28" i="1"/>
  <c r="N24" i="1"/>
  <c r="M24" i="1"/>
  <c r="L24" i="1"/>
  <c r="K24" i="1"/>
  <c r="J24" i="1"/>
  <c r="H11" i="1"/>
  <c r="H12" i="1"/>
  <c r="H13" i="1"/>
  <c r="H14" i="1"/>
  <c r="H15" i="1"/>
  <c r="N15" i="1" s="1"/>
  <c r="H16" i="1"/>
  <c r="N16" i="1" s="1"/>
  <c r="H17" i="1"/>
  <c r="H18" i="1"/>
  <c r="N18" i="1" s="1"/>
  <c r="H19" i="1"/>
  <c r="H20" i="1"/>
  <c r="H21" i="1"/>
  <c r="H22" i="1"/>
  <c r="H10" i="1"/>
  <c r="N10" i="1" s="1"/>
  <c r="N22" i="1"/>
  <c r="M22" i="1"/>
  <c r="L22" i="1"/>
  <c r="K22" i="1"/>
  <c r="J22" i="1"/>
  <c r="N21" i="1"/>
  <c r="M21" i="1"/>
  <c r="L21" i="1"/>
  <c r="K21" i="1"/>
  <c r="O21" i="1" s="1"/>
  <c r="P21" i="1" s="1"/>
  <c r="I21" i="1" s="1"/>
  <c r="Q21" i="1" s="1"/>
  <c r="J21" i="1"/>
  <c r="N20" i="1"/>
  <c r="M20" i="1"/>
  <c r="L20" i="1"/>
  <c r="K20" i="1"/>
  <c r="J20" i="1"/>
  <c r="N19" i="1"/>
  <c r="M19" i="1"/>
  <c r="L19" i="1"/>
  <c r="K19" i="1"/>
  <c r="O19" i="1" s="1"/>
  <c r="P19" i="1" s="1"/>
  <c r="J19" i="1"/>
  <c r="M18" i="1"/>
  <c r="L18" i="1"/>
  <c r="K18" i="1"/>
  <c r="J18" i="1"/>
  <c r="N17" i="1"/>
  <c r="M17" i="1"/>
  <c r="L17" i="1"/>
  <c r="K17" i="1"/>
  <c r="O17" i="1" s="1"/>
  <c r="P17" i="1" s="1"/>
  <c r="I17" i="1" s="1"/>
  <c r="Q17" i="1" s="1"/>
  <c r="J17" i="1"/>
  <c r="M16" i="1"/>
  <c r="L16" i="1"/>
  <c r="K16" i="1"/>
  <c r="J16" i="1"/>
  <c r="M15" i="1"/>
  <c r="L15" i="1"/>
  <c r="K15" i="1"/>
  <c r="J15" i="1"/>
  <c r="N14" i="1"/>
  <c r="M14" i="1"/>
  <c r="L14" i="1"/>
  <c r="K14" i="1"/>
  <c r="J14" i="1"/>
  <c r="N13" i="1"/>
  <c r="M13" i="1"/>
  <c r="L13" i="1"/>
  <c r="K13" i="1"/>
  <c r="O13" i="1" s="1"/>
  <c r="P13" i="1" s="1"/>
  <c r="I13" i="1" s="1"/>
  <c r="Q13" i="1" s="1"/>
  <c r="J13" i="1"/>
  <c r="N12" i="1"/>
  <c r="M12" i="1"/>
  <c r="L12" i="1"/>
  <c r="K12" i="1"/>
  <c r="J12" i="1"/>
  <c r="M10" i="1"/>
  <c r="L10" i="1"/>
  <c r="K10" i="1"/>
  <c r="J10" i="1"/>
  <c r="N11" i="1"/>
  <c r="M11" i="1"/>
  <c r="L11" i="1"/>
  <c r="K11" i="1"/>
  <c r="J11" i="1"/>
  <c r="Q8" i="1"/>
  <c r="N28" i="1" l="1"/>
  <c r="O28" i="1" s="1"/>
  <c r="P28" i="1" s="1"/>
  <c r="O24" i="1"/>
  <c r="P24" i="1" s="1"/>
  <c r="I24" i="1" s="1"/>
  <c r="Q24" i="1" s="1"/>
  <c r="O16" i="1"/>
  <c r="P16" i="1" s="1"/>
  <c r="O18" i="1"/>
  <c r="P18" i="1" s="1"/>
  <c r="O11" i="1"/>
  <c r="P11" i="1" s="1"/>
  <c r="O15" i="1"/>
  <c r="P15" i="1" s="1"/>
  <c r="I15" i="1" s="1"/>
  <c r="Q15" i="1" s="1"/>
  <c r="O12" i="1"/>
  <c r="P12" i="1" s="1"/>
  <c r="I12" i="1" s="1"/>
  <c r="Q12" i="1" s="1"/>
  <c r="O20" i="1"/>
  <c r="P20" i="1" s="1"/>
  <c r="I20" i="1" s="1"/>
  <c r="Q20" i="1" s="1"/>
  <c r="O14" i="1"/>
  <c r="P14" i="1" s="1"/>
  <c r="I14" i="1" s="1"/>
  <c r="Q14" i="1" s="1"/>
  <c r="O22" i="1"/>
  <c r="P22" i="1" s="1"/>
  <c r="I22" i="1" s="1"/>
  <c r="Q22" i="1" s="1"/>
  <c r="O10" i="1"/>
  <c r="P10" i="1" s="1"/>
  <c r="I10" i="1" s="1"/>
  <c r="Q10" i="1" s="1"/>
  <c r="I11" i="1"/>
  <c r="Q11" i="1" s="1"/>
  <c r="N8" i="1"/>
  <c r="M8" i="1"/>
  <c r="L8" i="1"/>
  <c r="K8" i="1"/>
  <c r="J8" i="1"/>
  <c r="Q28" i="1" l="1"/>
  <c r="I28" i="1"/>
  <c r="I18" i="1"/>
  <c r="Q18" i="1" s="1"/>
  <c r="I19" i="1"/>
  <c r="Q19" i="1" s="1"/>
  <c r="I16" i="1"/>
  <c r="Q16" i="1" s="1"/>
  <c r="O8" i="1"/>
  <c r="P8" i="1" s="1"/>
  <c r="I8" i="1" s="1"/>
</calcChain>
</file>

<file path=xl/sharedStrings.xml><?xml version="1.0" encoding="utf-8"?>
<sst xmlns="http://schemas.openxmlformats.org/spreadsheetml/2006/main" count="113" uniqueCount="62">
  <si>
    <t>헤더</t>
    <phoneticPr fontId="1" type="noConversion"/>
  </si>
  <si>
    <t>명령</t>
    <phoneticPr fontId="1" type="noConversion"/>
  </si>
  <si>
    <t>id</t>
    <phoneticPr fontId="1" type="noConversion"/>
  </si>
  <si>
    <t>길이</t>
    <phoneticPr fontId="1" type="noConversion"/>
  </si>
  <si>
    <t>값</t>
    <phoneticPr fontId="1" type="noConversion"/>
  </si>
  <si>
    <t>체크썸</t>
    <phoneticPr fontId="1" type="noConversion"/>
  </si>
  <si>
    <t>AA</t>
    <phoneticPr fontId="1" type="noConversion"/>
  </si>
  <si>
    <t>FE</t>
    <phoneticPr fontId="1" type="noConversion"/>
  </si>
  <si>
    <t>AA 5D FE 01 00 5C</t>
    <phoneticPr fontId="1" type="noConversion"/>
  </si>
  <si>
    <t>LOCK OFF</t>
    <phoneticPr fontId="1" type="noConversion"/>
  </si>
  <si>
    <t>AA14FE012134</t>
    <phoneticPr fontId="1" type="noConversion"/>
  </si>
  <si>
    <t>HDMI1</t>
    <phoneticPr fontId="1" type="noConversion"/>
  </si>
  <si>
    <t>BUTTON OFF</t>
    <phoneticPr fontId="1" type="noConversion"/>
  </si>
  <si>
    <t>HDMI1_PC</t>
    <phoneticPr fontId="1" type="noConversion"/>
  </si>
  <si>
    <t>AA14FE01182B</t>
    <phoneticPr fontId="1" type="noConversion"/>
  </si>
  <si>
    <t>DVI</t>
    <phoneticPr fontId="1" type="noConversion"/>
  </si>
  <si>
    <t>LOCK On</t>
    <phoneticPr fontId="1" type="noConversion"/>
  </si>
  <si>
    <t>AA 5D FE 01 01 5D</t>
    <phoneticPr fontId="1" type="noConversion"/>
  </si>
  <si>
    <t>AA14FE012235</t>
    <phoneticPr fontId="1" type="noConversion"/>
  </si>
  <si>
    <t>0x14</t>
  </si>
  <si>
    <t>PC</t>
  </si>
  <si>
    <t>0x18</t>
  </si>
  <si>
    <t>DVI</t>
  </si>
  <si>
    <t>0x0C</t>
  </si>
  <si>
    <t>외부입력</t>
  </si>
  <si>
    <t>0x08</t>
  </si>
  <si>
    <t>컴포넌트</t>
  </si>
  <si>
    <t>0x20</t>
  </si>
  <si>
    <t>MagicInfo</t>
  </si>
  <si>
    <t>0x1F</t>
  </si>
  <si>
    <t>DVI_영상</t>
  </si>
  <si>
    <t>0x30</t>
  </si>
  <si>
    <t>RF(TV)</t>
  </si>
  <si>
    <t>0x40</t>
  </si>
  <si>
    <t>DTV</t>
  </si>
  <si>
    <t>0x21</t>
  </si>
  <si>
    <t>HDMI1</t>
  </si>
  <si>
    <t>0x22</t>
  </si>
  <si>
    <t>HDMI1_PC</t>
  </si>
  <si>
    <t>0x23</t>
  </si>
  <si>
    <t>HDMI2</t>
  </si>
  <si>
    <t>0x24</t>
  </si>
  <si>
    <t>HDMI2_PC</t>
  </si>
  <si>
    <t>0x25</t>
  </si>
  <si>
    <t>DisplayPort</t>
  </si>
  <si>
    <t>0xAA 0x89 0</t>
  </si>
  <si>
    <t>0xAA 0x89 2</t>
  </si>
  <si>
    <t>분랗코드 wall sno</t>
    <phoneticPr fontId="1" type="noConversion"/>
  </si>
  <si>
    <t>AA89FE02000089</t>
    <phoneticPr fontId="1" type="noConversion"/>
  </si>
  <si>
    <t>AA89FE0211019B</t>
    <phoneticPr fontId="1" type="noConversion"/>
  </si>
  <si>
    <t>AA89FE0212019C</t>
    <phoneticPr fontId="1" type="noConversion"/>
  </si>
  <si>
    <t>0xAA 0x3D 1 "Auto Adjustmen</t>
  </si>
  <si>
    <t>3d</t>
    <phoneticPr fontId="1" type="noConversion"/>
  </si>
  <si>
    <t>AA3dFE01003C</t>
    <phoneticPr fontId="1" type="noConversion"/>
  </si>
  <si>
    <t>0xAA 0x5C 1 "V</t>
  </si>
  <si>
    <t>5c</t>
    <phoneticPr fontId="1" type="noConversion"/>
  </si>
  <si>
    <t>0xAA 0x5D 1</t>
  </si>
  <si>
    <t>0xAA 0x84 1 V.Wa</t>
  </si>
  <si>
    <t>AA84FE010083</t>
  </si>
  <si>
    <t>화면 Matrix 표시 기</t>
    <phoneticPr fontId="1" type="noConversion"/>
  </si>
  <si>
    <t>AA5FFE01005E</t>
    <phoneticPr fontId="1" type="noConversion"/>
  </si>
  <si>
    <t>AA89FE020056DF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</si>
</sst>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3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50"/>
  <sheetViews>
    <sheetView tabSelected="1" topLeftCell="A28" workbookViewId="0">
      <selection activeCell="T49" sqref="T49"/>
    </sheetView>
  </sheetViews>
  <sheetFormatPr defaultRowHeight="12" x14ac:dyDescent="0.3"/>
  <cols>
    <col min="1" max="1" width="13" style="2" bestFit="1" customWidth="1"/>
    <col min="2" max="2" width="4.75" style="2" customWidth="1"/>
    <col min="3" max="3" width="15.5" style="2" bestFit="1" customWidth="1"/>
    <col min="4" max="5" width="9" style="2"/>
    <col min="6" max="7" width="4.5" style="1" bestFit="1" customWidth="1"/>
    <col min="8" max="8" width="4.125" style="1" bestFit="1" customWidth="1"/>
    <col min="9" max="9" width="7.25" style="1" bestFit="1" customWidth="1"/>
    <col min="10" max="10" width="3.25" style="1" bestFit="1" customWidth="1"/>
    <col min="11" max="11" width="6" style="1" bestFit="1" customWidth="1"/>
    <col min="12" max="12" width="4.25" style="1" bestFit="1" customWidth="1"/>
    <col min="13" max="13" width="3.25" style="1" bestFit="1" customWidth="1"/>
    <col min="14" max="14" width="7.25" style="2" bestFit="1" customWidth="1"/>
    <col min="15" max="15" width="5.625" style="2" bestFit="1" customWidth="1"/>
    <col min="16" max="16" width="3.25" style="2" bestFit="1" customWidth="1"/>
    <col min="17" max="17" width="22.625" style="2" customWidth="1"/>
    <col min="18" max="18" width="4.125" style="2" bestFit="1" customWidth="1"/>
    <col min="19" max="19" width="15.25" style="2" bestFit="1" customWidth="1"/>
    <col min="20" max="20" width="14.25" style="2" bestFit="1" customWidth="1"/>
    <col min="21" max="16384" width="9" style="2"/>
  </cols>
  <sheetData>
    <row r="2" spans="1:17" x14ac:dyDescent="0.3">
      <c r="D2" s="1" t="s">
        <v>0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5</v>
      </c>
    </row>
    <row r="3" spans="1:17" ht="16.5" x14ac:dyDescent="0.3">
      <c r="A3" s="2" t="s">
        <v>16</v>
      </c>
      <c r="C3" s="2" t="s">
        <v>17</v>
      </c>
      <c r="E3" t="s">
        <v>56</v>
      </c>
    </row>
    <row r="4" spans="1:17" x14ac:dyDescent="0.3">
      <c r="A4" s="2" t="s">
        <v>9</v>
      </c>
      <c r="C4" s="2" t="s">
        <v>8</v>
      </c>
    </row>
    <row r="5" spans="1:17" x14ac:dyDescent="0.3">
      <c r="A5" s="2" t="s">
        <v>12</v>
      </c>
      <c r="C5" s="2" t="s">
        <v>60</v>
      </c>
    </row>
    <row r="6" spans="1:17" x14ac:dyDescent="0.3">
      <c r="A6" s="2" t="s">
        <v>11</v>
      </c>
      <c r="C6" s="2" t="s">
        <v>10</v>
      </c>
    </row>
    <row r="7" spans="1:17" x14ac:dyDescent="0.3">
      <c r="A7" s="2" t="s">
        <v>13</v>
      </c>
      <c r="C7" s="2" t="s">
        <v>18</v>
      </c>
    </row>
    <row r="8" spans="1:17" x14ac:dyDescent="0.3">
      <c r="A8" s="2" t="s">
        <v>15</v>
      </c>
      <c r="C8" s="2" t="s">
        <v>14</v>
      </c>
      <c r="D8" s="3" t="s">
        <v>6</v>
      </c>
      <c r="E8" s="3">
        <v>14</v>
      </c>
      <c r="F8" s="3" t="s">
        <v>7</v>
      </c>
      <c r="G8" s="3">
        <v>1</v>
      </c>
      <c r="H8" s="3">
        <v>18</v>
      </c>
      <c r="I8" s="3" t="str">
        <f>RIGHT(P8,2)</f>
        <v>2B</v>
      </c>
      <c r="J8" s="1">
        <f>HEX2DEC(D8)</f>
        <v>170</v>
      </c>
      <c r="K8" s="1">
        <f>HEX2DEC(E8)</f>
        <v>20</v>
      </c>
      <c r="L8" s="1">
        <f>HEX2DEC(F8)</f>
        <v>254</v>
      </c>
      <c r="M8" s="1">
        <f>HEX2DEC(G8)</f>
        <v>1</v>
      </c>
      <c r="N8" s="1">
        <f>HEX2DEC(H8)</f>
        <v>24</v>
      </c>
      <c r="O8" s="1">
        <f>SUM(K8:N8)</f>
        <v>299</v>
      </c>
      <c r="P8" s="1" t="str">
        <f>DEC2HEX(O8)</f>
        <v>12B</v>
      </c>
      <c r="Q8" s="2" t="str">
        <f>D8&amp;E8&amp;F8&amp;"0"&amp;G8&amp;H8&amp;I8</f>
        <v>AA14FE01182B</v>
      </c>
    </row>
    <row r="10" spans="1:17" x14ac:dyDescent="0.3">
      <c r="A10" s="2" t="s">
        <v>19</v>
      </c>
      <c r="B10" s="2" t="s">
        <v>20</v>
      </c>
      <c r="D10" s="3" t="s">
        <v>6</v>
      </c>
      <c r="E10" s="3">
        <v>14</v>
      </c>
      <c r="F10" s="3" t="s">
        <v>7</v>
      </c>
      <c r="G10" s="3">
        <v>1</v>
      </c>
      <c r="H10" s="3" t="str">
        <f>RIGHT(A10,2)</f>
        <v>14</v>
      </c>
      <c r="I10" s="3" t="str">
        <f t="shared" ref="I10:I21" si="0">RIGHT(P10,2)</f>
        <v>27</v>
      </c>
      <c r="J10" s="1">
        <f t="shared" ref="J10" si="1">HEX2DEC(D10)</f>
        <v>170</v>
      </c>
      <c r="K10" s="1">
        <f t="shared" ref="K10" si="2">HEX2DEC(E10)</f>
        <v>20</v>
      </c>
      <c r="L10" s="1">
        <f t="shared" ref="L10" si="3">HEX2DEC(F10)</f>
        <v>254</v>
      </c>
      <c r="M10" s="1">
        <f t="shared" ref="M10" si="4">HEX2DEC(G10)</f>
        <v>1</v>
      </c>
      <c r="N10" s="1">
        <f t="shared" ref="N10" si="5">HEX2DEC(H10)</f>
        <v>20</v>
      </c>
      <c r="O10" s="1">
        <f t="shared" ref="O10" si="6">SUM(K10:N10)</f>
        <v>295</v>
      </c>
      <c r="P10" s="1" t="str">
        <f t="shared" ref="P10" si="7">DEC2HEX(O10)</f>
        <v>127</v>
      </c>
      <c r="Q10" s="2" t="str">
        <f t="shared" ref="Q10" si="8">D10&amp;E10&amp;F10&amp;"0"&amp;G10&amp;H10&amp;I10</f>
        <v>AA14FE011427</v>
      </c>
    </row>
    <row r="11" spans="1:17" x14ac:dyDescent="0.3">
      <c r="A11" s="2" t="s">
        <v>21</v>
      </c>
      <c r="B11" s="2" t="s">
        <v>22</v>
      </c>
      <c r="D11" s="3" t="s">
        <v>6</v>
      </c>
      <c r="E11" s="3">
        <v>14</v>
      </c>
      <c r="F11" s="3" t="s">
        <v>7</v>
      </c>
      <c r="G11" s="3">
        <v>1</v>
      </c>
      <c r="H11" s="3" t="str">
        <f t="shared" ref="H11:H22" si="9">RIGHT(A11,2)</f>
        <v>18</v>
      </c>
      <c r="I11" s="3" t="str">
        <f t="shared" si="0"/>
        <v>2B</v>
      </c>
      <c r="J11" s="1">
        <f>HEX2DEC(D11)</f>
        <v>170</v>
      </c>
      <c r="K11" s="1">
        <f>HEX2DEC(E11)</f>
        <v>20</v>
      </c>
      <c r="L11" s="1">
        <f>HEX2DEC(F11)</f>
        <v>254</v>
      </c>
      <c r="M11" s="1">
        <f>HEX2DEC(G11)</f>
        <v>1</v>
      </c>
      <c r="N11" s="1">
        <f>HEX2DEC(H11)</f>
        <v>24</v>
      </c>
      <c r="O11" s="1">
        <f>SUM(K11:N11)</f>
        <v>299</v>
      </c>
      <c r="P11" s="1" t="str">
        <f>DEC2HEX(O11)</f>
        <v>12B</v>
      </c>
      <c r="Q11" s="2" t="str">
        <f>D11&amp;E11&amp;F11&amp;"0"&amp;G11&amp;H11&amp;I11</f>
        <v>AA14FE01182B</v>
      </c>
    </row>
    <row r="12" spans="1:17" x14ac:dyDescent="0.3">
      <c r="A12" s="2" t="s">
        <v>23</v>
      </c>
      <c r="B12" s="2" t="s">
        <v>24</v>
      </c>
      <c r="D12" s="3" t="s">
        <v>6</v>
      </c>
      <c r="E12" s="3">
        <v>14</v>
      </c>
      <c r="F12" s="3" t="s">
        <v>7</v>
      </c>
      <c r="G12" s="3">
        <v>1</v>
      </c>
      <c r="H12" s="3" t="str">
        <f t="shared" si="9"/>
        <v>0C</v>
      </c>
      <c r="I12" s="3" t="str">
        <f t="shared" si="0"/>
        <v>1F</v>
      </c>
      <c r="J12" s="1">
        <f t="shared" ref="J12:J22" si="10">HEX2DEC(D12)</f>
        <v>170</v>
      </c>
      <c r="K12" s="1">
        <f t="shared" ref="K12:K22" si="11">HEX2DEC(E12)</f>
        <v>20</v>
      </c>
      <c r="L12" s="1">
        <f t="shared" ref="L12:L22" si="12">HEX2DEC(F12)</f>
        <v>254</v>
      </c>
      <c r="M12" s="1">
        <f t="shared" ref="M12:M22" si="13">HEX2DEC(G12)</f>
        <v>1</v>
      </c>
      <c r="N12" s="1">
        <f t="shared" ref="N12:N22" si="14">HEX2DEC(H12)</f>
        <v>12</v>
      </c>
      <c r="O12" s="1">
        <f t="shared" ref="O12:O22" si="15">SUM(K12:N12)</f>
        <v>287</v>
      </c>
      <c r="P12" s="1" t="str">
        <f t="shared" ref="P12:P24" si="16">DEC2HEX(O12)</f>
        <v>11F</v>
      </c>
      <c r="Q12" s="2" t="str">
        <f t="shared" ref="Q12:Q22" si="17">D12&amp;E12&amp;F12&amp;"0"&amp;G12&amp;H12&amp;I12</f>
        <v>AA14FE010C1F</v>
      </c>
    </row>
    <row r="13" spans="1:17" x14ac:dyDescent="0.3">
      <c r="A13" s="2" t="s">
        <v>25</v>
      </c>
      <c r="B13" s="2" t="s">
        <v>26</v>
      </c>
      <c r="D13" s="3" t="s">
        <v>6</v>
      </c>
      <c r="E13" s="3">
        <v>14</v>
      </c>
      <c r="F13" s="3" t="s">
        <v>7</v>
      </c>
      <c r="G13" s="3">
        <v>1</v>
      </c>
      <c r="H13" s="3" t="str">
        <f t="shared" si="9"/>
        <v>08</v>
      </c>
      <c r="I13" s="3" t="str">
        <f t="shared" si="0"/>
        <v>1B</v>
      </c>
      <c r="J13" s="1">
        <f t="shared" si="10"/>
        <v>170</v>
      </c>
      <c r="K13" s="1">
        <f t="shared" si="11"/>
        <v>20</v>
      </c>
      <c r="L13" s="1">
        <f t="shared" si="12"/>
        <v>254</v>
      </c>
      <c r="M13" s="1">
        <f t="shared" si="13"/>
        <v>1</v>
      </c>
      <c r="N13" s="1">
        <f t="shared" si="14"/>
        <v>8</v>
      </c>
      <c r="O13" s="1">
        <f t="shared" si="15"/>
        <v>283</v>
      </c>
      <c r="P13" s="1" t="str">
        <f t="shared" si="16"/>
        <v>11B</v>
      </c>
      <c r="Q13" s="2" t="str">
        <f t="shared" si="17"/>
        <v>AA14FE01081B</v>
      </c>
    </row>
    <row r="14" spans="1:17" x14ac:dyDescent="0.3">
      <c r="A14" s="2" t="s">
        <v>27</v>
      </c>
      <c r="B14" s="2" t="s">
        <v>28</v>
      </c>
      <c r="D14" s="3" t="s">
        <v>6</v>
      </c>
      <c r="E14" s="3">
        <v>14</v>
      </c>
      <c r="F14" s="3" t="s">
        <v>7</v>
      </c>
      <c r="G14" s="3">
        <v>1</v>
      </c>
      <c r="H14" s="3" t="str">
        <f t="shared" si="9"/>
        <v>20</v>
      </c>
      <c r="I14" s="3" t="str">
        <f t="shared" si="0"/>
        <v>33</v>
      </c>
      <c r="J14" s="1">
        <f t="shared" si="10"/>
        <v>170</v>
      </c>
      <c r="K14" s="1">
        <f t="shared" si="11"/>
        <v>20</v>
      </c>
      <c r="L14" s="1">
        <f t="shared" si="12"/>
        <v>254</v>
      </c>
      <c r="M14" s="1">
        <f t="shared" si="13"/>
        <v>1</v>
      </c>
      <c r="N14" s="1">
        <f t="shared" si="14"/>
        <v>32</v>
      </c>
      <c r="O14" s="1">
        <f t="shared" si="15"/>
        <v>307</v>
      </c>
      <c r="P14" s="1" t="str">
        <f t="shared" si="16"/>
        <v>133</v>
      </c>
      <c r="Q14" s="2" t="str">
        <f t="shared" si="17"/>
        <v>AA14FE012033</v>
      </c>
    </row>
    <row r="15" spans="1:17" x14ac:dyDescent="0.3">
      <c r="A15" s="2" t="s">
        <v>29</v>
      </c>
      <c r="B15" s="2" t="s">
        <v>30</v>
      </c>
      <c r="D15" s="3" t="s">
        <v>6</v>
      </c>
      <c r="E15" s="3">
        <v>14</v>
      </c>
      <c r="F15" s="3" t="s">
        <v>7</v>
      </c>
      <c r="G15" s="3">
        <v>1</v>
      </c>
      <c r="H15" s="3" t="str">
        <f t="shared" si="9"/>
        <v>1F</v>
      </c>
      <c r="I15" s="3" t="str">
        <f t="shared" si="0"/>
        <v>32</v>
      </c>
      <c r="J15" s="1">
        <f t="shared" si="10"/>
        <v>170</v>
      </c>
      <c r="K15" s="1">
        <f t="shared" si="11"/>
        <v>20</v>
      </c>
      <c r="L15" s="1">
        <f t="shared" si="12"/>
        <v>254</v>
      </c>
      <c r="M15" s="1">
        <f t="shared" si="13"/>
        <v>1</v>
      </c>
      <c r="N15" s="1">
        <f t="shared" si="14"/>
        <v>31</v>
      </c>
      <c r="O15" s="1">
        <f t="shared" si="15"/>
        <v>306</v>
      </c>
      <c r="P15" s="1" t="str">
        <f t="shared" si="16"/>
        <v>132</v>
      </c>
      <c r="Q15" s="2" t="str">
        <f t="shared" si="17"/>
        <v>AA14FE011F32</v>
      </c>
    </row>
    <row r="16" spans="1:17" x14ac:dyDescent="0.3">
      <c r="A16" s="2" t="s">
        <v>31</v>
      </c>
      <c r="B16" s="2" t="s">
        <v>32</v>
      </c>
      <c r="D16" s="3" t="s">
        <v>6</v>
      </c>
      <c r="E16" s="3">
        <v>14</v>
      </c>
      <c r="F16" s="3" t="s">
        <v>7</v>
      </c>
      <c r="G16" s="3">
        <v>1</v>
      </c>
      <c r="H16" s="3" t="str">
        <f t="shared" si="9"/>
        <v>30</v>
      </c>
      <c r="I16" s="3" t="str">
        <f t="shared" si="0"/>
        <v>43</v>
      </c>
      <c r="J16" s="1">
        <f t="shared" si="10"/>
        <v>170</v>
      </c>
      <c r="K16" s="1">
        <f t="shared" si="11"/>
        <v>20</v>
      </c>
      <c r="L16" s="1">
        <f t="shared" si="12"/>
        <v>254</v>
      </c>
      <c r="M16" s="1">
        <f t="shared" si="13"/>
        <v>1</v>
      </c>
      <c r="N16" s="1">
        <f t="shared" si="14"/>
        <v>48</v>
      </c>
      <c r="O16" s="1">
        <f t="shared" si="15"/>
        <v>323</v>
      </c>
      <c r="P16" s="1" t="str">
        <f t="shared" si="16"/>
        <v>143</v>
      </c>
      <c r="Q16" s="2" t="str">
        <f t="shared" si="17"/>
        <v>AA14FE013043</v>
      </c>
    </row>
    <row r="17" spans="1:20" x14ac:dyDescent="0.3">
      <c r="A17" s="2" t="s">
        <v>33</v>
      </c>
      <c r="B17" s="2" t="s">
        <v>34</v>
      </c>
      <c r="D17" s="3" t="s">
        <v>6</v>
      </c>
      <c r="E17" s="3">
        <v>14</v>
      </c>
      <c r="F17" s="3" t="s">
        <v>7</v>
      </c>
      <c r="G17" s="3">
        <v>1</v>
      </c>
      <c r="H17" s="3" t="str">
        <f t="shared" si="9"/>
        <v>40</v>
      </c>
      <c r="I17" s="3" t="str">
        <f t="shared" si="0"/>
        <v>53</v>
      </c>
      <c r="J17" s="1">
        <f t="shared" si="10"/>
        <v>170</v>
      </c>
      <c r="K17" s="1">
        <f t="shared" si="11"/>
        <v>20</v>
      </c>
      <c r="L17" s="1">
        <f t="shared" si="12"/>
        <v>254</v>
      </c>
      <c r="M17" s="1">
        <f t="shared" si="13"/>
        <v>1</v>
      </c>
      <c r="N17" s="1">
        <f t="shared" si="14"/>
        <v>64</v>
      </c>
      <c r="O17" s="1">
        <f t="shared" si="15"/>
        <v>339</v>
      </c>
      <c r="P17" s="1" t="str">
        <f t="shared" si="16"/>
        <v>153</v>
      </c>
      <c r="Q17" s="2" t="str">
        <f t="shared" si="17"/>
        <v>AA14FE014053</v>
      </c>
    </row>
    <row r="18" spans="1:20" x14ac:dyDescent="0.3">
      <c r="A18" s="2" t="s">
        <v>35</v>
      </c>
      <c r="B18" s="2" t="s">
        <v>36</v>
      </c>
      <c r="D18" s="3" t="s">
        <v>6</v>
      </c>
      <c r="E18" s="3">
        <v>14</v>
      </c>
      <c r="F18" s="3" t="s">
        <v>7</v>
      </c>
      <c r="G18" s="3">
        <v>1</v>
      </c>
      <c r="H18" s="3" t="str">
        <f t="shared" si="9"/>
        <v>21</v>
      </c>
      <c r="I18" s="3" t="str">
        <f t="shared" si="0"/>
        <v>34</v>
      </c>
      <c r="J18" s="1">
        <f t="shared" si="10"/>
        <v>170</v>
      </c>
      <c r="K18" s="1">
        <f t="shared" si="11"/>
        <v>20</v>
      </c>
      <c r="L18" s="1">
        <f t="shared" si="12"/>
        <v>254</v>
      </c>
      <c r="M18" s="1">
        <f t="shared" si="13"/>
        <v>1</v>
      </c>
      <c r="N18" s="1">
        <f t="shared" si="14"/>
        <v>33</v>
      </c>
      <c r="O18" s="1">
        <f t="shared" si="15"/>
        <v>308</v>
      </c>
      <c r="P18" s="1" t="str">
        <f t="shared" si="16"/>
        <v>134</v>
      </c>
      <c r="Q18" s="2" t="str">
        <f t="shared" si="17"/>
        <v>AA14FE012134</v>
      </c>
    </row>
    <row r="19" spans="1:20" x14ac:dyDescent="0.3">
      <c r="A19" s="2" t="s">
        <v>37</v>
      </c>
      <c r="B19" s="2" t="s">
        <v>38</v>
      </c>
      <c r="D19" s="3" t="s">
        <v>6</v>
      </c>
      <c r="E19" s="3">
        <v>14</v>
      </c>
      <c r="F19" s="3" t="s">
        <v>7</v>
      </c>
      <c r="G19" s="3">
        <v>1</v>
      </c>
      <c r="H19" s="3" t="str">
        <f t="shared" si="9"/>
        <v>22</v>
      </c>
      <c r="I19" s="3" t="str">
        <f t="shared" si="0"/>
        <v>35</v>
      </c>
      <c r="J19" s="1">
        <f t="shared" si="10"/>
        <v>170</v>
      </c>
      <c r="K19" s="1">
        <f t="shared" si="11"/>
        <v>20</v>
      </c>
      <c r="L19" s="1">
        <f t="shared" si="12"/>
        <v>254</v>
      </c>
      <c r="M19" s="1">
        <f t="shared" si="13"/>
        <v>1</v>
      </c>
      <c r="N19" s="1">
        <f t="shared" si="14"/>
        <v>34</v>
      </c>
      <c r="O19" s="1">
        <f t="shared" si="15"/>
        <v>309</v>
      </c>
      <c r="P19" s="1" t="str">
        <f t="shared" si="16"/>
        <v>135</v>
      </c>
      <c r="Q19" s="2" t="str">
        <f t="shared" si="17"/>
        <v>AA14FE012235</v>
      </c>
    </row>
    <row r="20" spans="1:20" x14ac:dyDescent="0.3">
      <c r="A20" s="2" t="s">
        <v>39</v>
      </c>
      <c r="B20" s="2" t="s">
        <v>40</v>
      </c>
      <c r="D20" s="3" t="s">
        <v>6</v>
      </c>
      <c r="E20" s="3">
        <v>14</v>
      </c>
      <c r="F20" s="3" t="s">
        <v>7</v>
      </c>
      <c r="G20" s="3">
        <v>1</v>
      </c>
      <c r="H20" s="3" t="str">
        <f t="shared" si="9"/>
        <v>23</v>
      </c>
      <c r="I20" s="3" t="str">
        <f t="shared" si="0"/>
        <v>36</v>
      </c>
      <c r="J20" s="1">
        <f t="shared" si="10"/>
        <v>170</v>
      </c>
      <c r="K20" s="1">
        <f t="shared" si="11"/>
        <v>20</v>
      </c>
      <c r="L20" s="1">
        <f t="shared" si="12"/>
        <v>254</v>
      </c>
      <c r="M20" s="1">
        <f t="shared" si="13"/>
        <v>1</v>
      </c>
      <c r="N20" s="1">
        <f t="shared" si="14"/>
        <v>35</v>
      </c>
      <c r="O20" s="1">
        <f t="shared" si="15"/>
        <v>310</v>
      </c>
      <c r="P20" s="1" t="str">
        <f t="shared" si="16"/>
        <v>136</v>
      </c>
      <c r="Q20" s="2" t="str">
        <f t="shared" si="17"/>
        <v>AA14FE012336</v>
      </c>
    </row>
    <row r="21" spans="1:20" x14ac:dyDescent="0.3">
      <c r="A21" s="2" t="s">
        <v>41</v>
      </c>
      <c r="B21" s="2" t="s">
        <v>42</v>
      </c>
      <c r="D21" s="3" t="s">
        <v>6</v>
      </c>
      <c r="E21" s="3">
        <v>14</v>
      </c>
      <c r="F21" s="3" t="s">
        <v>7</v>
      </c>
      <c r="G21" s="3">
        <v>1</v>
      </c>
      <c r="H21" s="3" t="str">
        <f t="shared" si="9"/>
        <v>24</v>
      </c>
      <c r="I21" s="3" t="str">
        <f t="shared" si="0"/>
        <v>37</v>
      </c>
      <c r="J21" s="1">
        <f t="shared" si="10"/>
        <v>170</v>
      </c>
      <c r="K21" s="1">
        <f t="shared" si="11"/>
        <v>20</v>
      </c>
      <c r="L21" s="1">
        <f t="shared" si="12"/>
        <v>254</v>
      </c>
      <c r="M21" s="1">
        <f t="shared" si="13"/>
        <v>1</v>
      </c>
      <c r="N21" s="1">
        <f t="shared" si="14"/>
        <v>36</v>
      </c>
      <c r="O21" s="1">
        <f t="shared" si="15"/>
        <v>311</v>
      </c>
      <c r="P21" s="1" t="str">
        <f t="shared" si="16"/>
        <v>137</v>
      </c>
      <c r="Q21" s="2" t="str">
        <f t="shared" si="17"/>
        <v>AA14FE012437</v>
      </c>
    </row>
    <row r="22" spans="1:20" x14ac:dyDescent="0.3">
      <c r="A22" s="2" t="s">
        <v>43</v>
      </c>
      <c r="B22" s="2" t="s">
        <v>44</v>
      </c>
      <c r="D22" s="3" t="s">
        <v>6</v>
      </c>
      <c r="E22" s="3">
        <v>14</v>
      </c>
      <c r="F22" s="3" t="s">
        <v>7</v>
      </c>
      <c r="G22" s="3">
        <v>1</v>
      </c>
      <c r="H22" s="3" t="str">
        <f t="shared" si="9"/>
        <v>25</v>
      </c>
      <c r="I22" s="3" t="str">
        <f>RIGHT(P22,2)</f>
        <v>38</v>
      </c>
      <c r="J22" s="1">
        <f t="shared" si="10"/>
        <v>170</v>
      </c>
      <c r="K22" s="1">
        <f t="shared" si="11"/>
        <v>20</v>
      </c>
      <c r="L22" s="1">
        <f t="shared" si="12"/>
        <v>254</v>
      </c>
      <c r="M22" s="1">
        <f t="shared" si="13"/>
        <v>1</v>
      </c>
      <c r="N22" s="1">
        <f t="shared" si="14"/>
        <v>37</v>
      </c>
      <c r="O22" s="1">
        <f t="shared" si="15"/>
        <v>312</v>
      </c>
      <c r="P22" s="1" t="str">
        <f t="shared" si="16"/>
        <v>138</v>
      </c>
      <c r="Q22" s="2" t="str">
        <f t="shared" si="17"/>
        <v>AA14FE012538</v>
      </c>
    </row>
    <row r="24" spans="1:20" x14ac:dyDescent="0.3">
      <c r="A24" s="2" t="s">
        <v>43</v>
      </c>
      <c r="D24" s="3" t="s">
        <v>6</v>
      </c>
      <c r="E24" s="3">
        <v>14</v>
      </c>
      <c r="F24" s="3" t="s">
        <v>7</v>
      </c>
      <c r="G24" s="3">
        <v>0</v>
      </c>
      <c r="H24" s="3"/>
      <c r="I24" s="3" t="str">
        <f>RIGHT(P24,2)</f>
        <v>12</v>
      </c>
      <c r="J24" s="1">
        <f t="shared" ref="J24" si="18">HEX2DEC(D24)</f>
        <v>170</v>
      </c>
      <c r="K24" s="1">
        <f t="shared" ref="K24" si="19">HEX2DEC(E24)</f>
        <v>20</v>
      </c>
      <c r="L24" s="1">
        <f t="shared" ref="L24" si="20">HEX2DEC(F24)</f>
        <v>254</v>
      </c>
      <c r="M24" s="1">
        <f t="shared" ref="M24" si="21">HEX2DEC(G24)</f>
        <v>0</v>
      </c>
      <c r="N24" s="1">
        <f t="shared" ref="N24" si="22">HEX2DEC(H24)</f>
        <v>0</v>
      </c>
      <c r="O24" s="1">
        <f t="shared" ref="O24" si="23">SUM(K24:N24)</f>
        <v>274</v>
      </c>
      <c r="P24" s="1" t="str">
        <f t="shared" si="16"/>
        <v>112</v>
      </c>
      <c r="Q24" s="2" t="str">
        <f t="shared" ref="Q24" si="24">D24&amp;E24&amp;F24&amp;"0"&amp;G24&amp;H24&amp;I24</f>
        <v>AA14FE0012</v>
      </c>
    </row>
    <row r="28" spans="1:20" x14ac:dyDescent="0.3">
      <c r="A28" s="2" t="s">
        <v>43</v>
      </c>
      <c r="B28" s="2" t="s">
        <v>44</v>
      </c>
      <c r="D28" s="3" t="s">
        <v>6</v>
      </c>
      <c r="E28" s="3">
        <v>12</v>
      </c>
      <c r="F28" s="3" t="s">
        <v>7</v>
      </c>
      <c r="G28" s="3">
        <v>1</v>
      </c>
      <c r="H28" s="3">
        <v>80</v>
      </c>
      <c r="I28" s="3" t="str">
        <f>RIGHT(P28,2)</f>
        <v>91</v>
      </c>
      <c r="J28" s="1">
        <f t="shared" ref="J28" si="25">HEX2DEC(D28)</f>
        <v>170</v>
      </c>
      <c r="K28" s="1">
        <f t="shared" ref="K28" si="26">HEX2DEC(E28)</f>
        <v>18</v>
      </c>
      <c r="L28" s="1">
        <f t="shared" ref="L28" si="27">HEX2DEC(F28)</f>
        <v>254</v>
      </c>
      <c r="M28" s="1">
        <f t="shared" ref="M28" si="28">HEX2DEC(G28)</f>
        <v>1</v>
      </c>
      <c r="N28" s="1">
        <f t="shared" ref="N28" si="29">HEX2DEC(H28)</f>
        <v>128</v>
      </c>
      <c r="O28" s="1">
        <f t="shared" ref="O28" si="30">SUM(K28:N28)</f>
        <v>401</v>
      </c>
      <c r="P28" s="1" t="str">
        <f t="shared" ref="P28" si="31">DEC2HEX(O28)</f>
        <v>191</v>
      </c>
      <c r="Q28" s="2" t="str">
        <f t="shared" ref="Q28" si="32">D28&amp;E28&amp;F28&amp;"0"&amp;G28&amp;H28&amp;I28</f>
        <v>AA12FE018091</v>
      </c>
    </row>
    <row r="30" spans="1:20" x14ac:dyDescent="0.3">
      <c r="A30" s="2" t="s">
        <v>45</v>
      </c>
      <c r="D30" s="3" t="s">
        <v>6</v>
      </c>
      <c r="E30" s="3">
        <v>89</v>
      </c>
      <c r="F30" s="3" t="s">
        <v>7</v>
      </c>
      <c r="G30" s="3">
        <v>0</v>
      </c>
      <c r="H30" s="3"/>
      <c r="I30" s="3" t="str">
        <f>RIGHT(P30,2)</f>
        <v>87</v>
      </c>
      <c r="J30" s="1">
        <f t="shared" ref="J30" si="33">HEX2DEC(D30)</f>
        <v>170</v>
      </c>
      <c r="K30" s="1">
        <f t="shared" ref="K30" si="34">HEX2DEC(E30)</f>
        <v>137</v>
      </c>
      <c r="L30" s="1">
        <f t="shared" ref="L30" si="35">HEX2DEC(F30)</f>
        <v>254</v>
      </c>
      <c r="M30" s="1">
        <f t="shared" ref="M30" si="36">HEX2DEC(G30)</f>
        <v>0</v>
      </c>
      <c r="N30" s="1">
        <f t="shared" ref="N30" si="37">HEX2DEC(H30)</f>
        <v>0</v>
      </c>
      <c r="O30" s="1">
        <f t="shared" ref="O30" si="38">SUM(K30:N30)</f>
        <v>391</v>
      </c>
      <c r="P30" s="1" t="str">
        <f t="shared" ref="P30" si="39">DEC2HEX(O30)</f>
        <v>187</v>
      </c>
      <c r="Q30" s="2" t="str">
        <f t="shared" ref="Q30" si="40">D30&amp;E30&amp;F30&amp;"0"&amp;G30&amp;H30&amp;I30</f>
        <v>AA89FE0087</v>
      </c>
    </row>
    <row r="31" spans="1:20" x14ac:dyDescent="0.3">
      <c r="A31" s="2" t="s">
        <v>46</v>
      </c>
      <c r="C31" s="2" t="s">
        <v>47</v>
      </c>
      <c r="D31" s="3" t="s">
        <v>6</v>
      </c>
      <c r="E31" s="3">
        <v>89</v>
      </c>
      <c r="F31" s="3" t="s">
        <v>7</v>
      </c>
      <c r="G31" s="3">
        <v>2</v>
      </c>
      <c r="H31" s="3">
        <v>0</v>
      </c>
      <c r="I31" s="1">
        <v>0</v>
      </c>
      <c r="J31" s="3" t="str">
        <f>RIGHT(R31,2)</f>
        <v>89</v>
      </c>
      <c r="K31" s="1">
        <f>HEX2DEC(D31)</f>
        <v>170</v>
      </c>
      <c r="L31" s="1">
        <f>HEX2DEC(E31)</f>
        <v>137</v>
      </c>
      <c r="M31" s="1">
        <f>HEX2DEC(F31)</f>
        <v>254</v>
      </c>
      <c r="N31" s="1">
        <f>HEX2DEC(G31)</f>
        <v>2</v>
      </c>
      <c r="O31" s="1">
        <f>HEX2DEC(H31)</f>
        <v>0</v>
      </c>
      <c r="P31" s="1">
        <f>HEX2DEC(I31)</f>
        <v>0</v>
      </c>
      <c r="Q31" s="1">
        <f>SUM(L31:P31)</f>
        <v>393</v>
      </c>
      <c r="R31" s="1" t="str">
        <f t="shared" ref="R31" si="41">DEC2HEX(Q31)</f>
        <v>189</v>
      </c>
      <c r="S31" s="2" t="str">
        <f>D31&amp;E31&amp;F31&amp;"0"&amp;G31&amp;H31&amp;J31</f>
        <v>AA89FE02089</v>
      </c>
      <c r="T31" s="2" t="s">
        <v>48</v>
      </c>
    </row>
    <row r="33" spans="1:20" x14ac:dyDescent="0.3">
      <c r="A33" s="2" t="s">
        <v>46</v>
      </c>
      <c r="C33" s="2" t="s">
        <v>47</v>
      </c>
      <c r="D33" s="3" t="s">
        <v>6</v>
      </c>
      <c r="E33" s="3">
        <v>89</v>
      </c>
      <c r="F33" s="3" t="s">
        <v>7</v>
      </c>
      <c r="G33" s="3">
        <v>2</v>
      </c>
      <c r="H33" s="3">
        <v>12</v>
      </c>
      <c r="I33" s="1">
        <v>1</v>
      </c>
      <c r="J33" s="3" t="str">
        <f>RIGHT(R33,2)</f>
        <v>9C</v>
      </c>
      <c r="K33" s="1">
        <f>HEX2DEC(D33)</f>
        <v>170</v>
      </c>
      <c r="L33" s="1">
        <f>HEX2DEC(E33)</f>
        <v>137</v>
      </c>
      <c r="M33" s="1">
        <f>HEX2DEC(F33)</f>
        <v>254</v>
      </c>
      <c r="N33" s="1">
        <f>HEX2DEC(G33)</f>
        <v>2</v>
      </c>
      <c r="O33" s="1">
        <f>HEX2DEC(H33)</f>
        <v>18</v>
      </c>
      <c r="P33" s="1">
        <f>HEX2DEC(I33)</f>
        <v>1</v>
      </c>
      <c r="Q33" s="1">
        <f>SUM(L33:P33)</f>
        <v>412</v>
      </c>
      <c r="R33" s="1" t="str">
        <f t="shared" ref="R33" si="42">DEC2HEX(Q33)</f>
        <v>19C</v>
      </c>
      <c r="S33" s="2" t="str">
        <f>D33&amp;E33&amp;F33&amp;"0"&amp;G33&amp;H33&amp;I33&amp;J33</f>
        <v>AA89FE021219C</v>
      </c>
      <c r="T33" s="2" t="s">
        <v>49</v>
      </c>
    </row>
    <row r="34" spans="1:20" x14ac:dyDescent="0.3">
      <c r="T34" s="2" t="s">
        <v>50</v>
      </c>
    </row>
    <row r="36" spans="1:20" x14ac:dyDescent="0.3">
      <c r="D36" s="3" t="s">
        <v>6</v>
      </c>
      <c r="E36" s="3">
        <v>89</v>
      </c>
      <c r="F36" s="3" t="s">
        <v>7</v>
      </c>
      <c r="G36" s="3">
        <v>2</v>
      </c>
      <c r="H36" s="3">
        <v>0</v>
      </c>
      <c r="I36" s="1">
        <v>56</v>
      </c>
      <c r="J36" s="3" t="str">
        <f>RIGHT(R36,2)</f>
        <v>DF</v>
      </c>
      <c r="K36" s="1">
        <f>HEX2DEC(D36)</f>
        <v>170</v>
      </c>
      <c r="L36" s="1">
        <f>HEX2DEC(E36)</f>
        <v>137</v>
      </c>
      <c r="M36" s="1">
        <f>HEX2DEC(F36)</f>
        <v>254</v>
      </c>
      <c r="N36" s="1">
        <f>HEX2DEC(G36)</f>
        <v>2</v>
      </c>
      <c r="O36" s="1">
        <f>HEX2DEC(H36)</f>
        <v>0</v>
      </c>
      <c r="P36" s="1">
        <f>HEX2DEC(I36)</f>
        <v>86</v>
      </c>
      <c r="Q36" s="1">
        <f>SUM(L36:P36)</f>
        <v>479</v>
      </c>
      <c r="R36" s="1" t="str">
        <f t="shared" ref="R36" si="43">DEC2HEX(Q36)</f>
        <v>1DF</v>
      </c>
      <c r="S36" s="2" t="str">
        <f>D36&amp;E36&amp;F36&amp;"0"&amp;G36&amp;H36&amp;I36&amp;J36</f>
        <v>AA89FE02056DF</v>
      </c>
      <c r="T36" s="2" t="s">
        <v>61</v>
      </c>
    </row>
    <row r="37" spans="1:20" x14ac:dyDescent="0.3">
      <c r="D37" s="3"/>
      <c r="E37" s="3"/>
      <c r="F37" s="3"/>
      <c r="G37" s="3"/>
      <c r="H37" s="3"/>
      <c r="J37" s="3"/>
      <c r="N37" s="1"/>
      <c r="O37" s="1"/>
      <c r="P37" s="1"/>
      <c r="Q37" s="1"/>
      <c r="R37" s="1"/>
    </row>
    <row r="39" spans="1:20" ht="16.5" x14ac:dyDescent="0.3">
      <c r="A39" t="s">
        <v>51</v>
      </c>
      <c r="D39" s="3" t="s">
        <v>6</v>
      </c>
      <c r="E39" s="3" t="s">
        <v>52</v>
      </c>
      <c r="F39" s="3" t="s">
        <v>7</v>
      </c>
      <c r="G39" s="3">
        <v>1</v>
      </c>
      <c r="H39" s="3">
        <v>0</v>
      </c>
      <c r="I39" s="3" t="str">
        <f>RIGHT(P39,2)</f>
        <v>3C</v>
      </c>
      <c r="J39" s="1">
        <f t="shared" ref="J39" si="44">HEX2DEC(D39)</f>
        <v>170</v>
      </c>
      <c r="K39" s="1">
        <f t="shared" ref="K39" si="45">HEX2DEC(E39)</f>
        <v>61</v>
      </c>
      <c r="L39" s="1">
        <f t="shared" ref="L39" si="46">HEX2DEC(F39)</f>
        <v>254</v>
      </c>
      <c r="M39" s="1">
        <f t="shared" ref="M39" si="47">HEX2DEC(G39)</f>
        <v>1</v>
      </c>
      <c r="N39" s="1">
        <f t="shared" ref="N39" si="48">HEX2DEC(H39)</f>
        <v>0</v>
      </c>
      <c r="O39" s="1">
        <f t="shared" ref="O39" si="49">SUM(K39:N39)</f>
        <v>316</v>
      </c>
      <c r="P39" s="1" t="str">
        <f t="shared" ref="P39" si="50">DEC2HEX(O39)</f>
        <v>13C</v>
      </c>
      <c r="Q39" s="2" t="str">
        <f t="shared" ref="Q39" si="51">D39&amp;E39&amp;F39&amp;"0"&amp;G39&amp;H39&amp;I39</f>
        <v>AA3dFE0103C</v>
      </c>
      <c r="S39" s="2" t="s">
        <v>53</v>
      </c>
    </row>
    <row r="41" spans="1:20" ht="16.5" x14ac:dyDescent="0.3">
      <c r="A41" t="s">
        <v>54</v>
      </c>
      <c r="D41" s="3" t="s">
        <v>6</v>
      </c>
      <c r="E41" s="3" t="s">
        <v>55</v>
      </c>
      <c r="F41" s="3" t="s">
        <v>7</v>
      </c>
      <c r="G41" s="3">
        <v>1</v>
      </c>
      <c r="H41" s="3">
        <v>0</v>
      </c>
      <c r="I41" s="3" t="str">
        <f>RIGHT(P41,2)</f>
        <v>5B</v>
      </c>
      <c r="J41" s="4">
        <f t="shared" ref="J41" si="52">HEX2DEC(D41)</f>
        <v>170</v>
      </c>
      <c r="K41" s="4">
        <f t="shared" ref="K41" si="53">HEX2DEC(E41)</f>
        <v>92</v>
      </c>
      <c r="L41" s="4">
        <f t="shared" ref="L41" si="54">HEX2DEC(F41)</f>
        <v>254</v>
      </c>
      <c r="M41" s="4">
        <f t="shared" ref="M41" si="55">HEX2DEC(G41)</f>
        <v>1</v>
      </c>
      <c r="N41" s="4">
        <f t="shared" ref="N41" si="56">HEX2DEC(H41)</f>
        <v>0</v>
      </c>
      <c r="O41" s="4">
        <f t="shared" ref="O41" si="57">SUM(K41:N41)</f>
        <v>347</v>
      </c>
      <c r="P41" s="4" t="str">
        <f t="shared" ref="P41" si="58">DEC2HEX(O41)</f>
        <v>15B</v>
      </c>
      <c r="Q41" s="4"/>
    </row>
    <row r="42" spans="1:20" x14ac:dyDescent="0.3">
      <c r="D42" s="4" t="str">
        <f>IF(LENB(D41)=1,"0"&amp;D41,D41)</f>
        <v>AA</v>
      </c>
      <c r="E42" s="4" t="str">
        <f>IF(LENB(E41)=1,"0"&amp;E41,E41)</f>
        <v>5c</v>
      </c>
      <c r="F42" s="4" t="str">
        <f>IF(LENB(F41)=1,"0"&amp;F41,F41)</f>
        <v>FE</v>
      </c>
      <c r="G42" s="4" t="str">
        <f>IF(LENB(G41)=1,"0"&amp;G41,G41)</f>
        <v>01</v>
      </c>
      <c r="H42" s="4" t="str">
        <f>IF(LENB(H41)=1,"0"&amp;H41,H41)</f>
        <v>00</v>
      </c>
      <c r="I42" s="4" t="str">
        <f>IF(LENB(I41)=1,"0"&amp;I41,I41)</f>
        <v>5B</v>
      </c>
      <c r="J42" s="4">
        <f>IF(LENB(J41)=1,"0"&amp;J41,J41)</f>
        <v>170</v>
      </c>
      <c r="K42" s="4">
        <f t="shared" ref="K42" si="59">HEX2DEC(E42)</f>
        <v>92</v>
      </c>
      <c r="L42" s="4">
        <f t="shared" ref="L42" si="60">HEX2DEC(F42)</f>
        <v>254</v>
      </c>
      <c r="M42" s="4">
        <f t="shared" ref="M42" si="61">HEX2DEC(G42)</f>
        <v>1</v>
      </c>
      <c r="N42" s="4">
        <f t="shared" ref="N42" si="62">HEX2DEC(H42)</f>
        <v>0</v>
      </c>
      <c r="O42" s="4">
        <f t="shared" ref="O42" si="63">SUM(K42:N42)</f>
        <v>347</v>
      </c>
      <c r="P42" s="4" t="str">
        <f t="shared" ref="P42" si="64">DEC2HEX(O42)</f>
        <v>15B</v>
      </c>
      <c r="Q42" s="4" t="str">
        <f>D42&amp;E42&amp;F42&amp;G42&amp;H42&amp;I42</f>
        <v>AA5cFE01005B</v>
      </c>
    </row>
    <row r="44" spans="1:20" x14ac:dyDescent="0.3">
      <c r="C44" s="2">
        <v>111111</v>
      </c>
      <c r="D44" s="3" t="s">
        <v>6</v>
      </c>
      <c r="E44" s="3">
        <v>84</v>
      </c>
      <c r="F44" s="3" t="s">
        <v>7</v>
      </c>
      <c r="G44" s="3">
        <v>1</v>
      </c>
      <c r="H44" s="3">
        <v>0</v>
      </c>
      <c r="I44" s="3" t="str">
        <f>RIGHT(P44,2)</f>
        <v>83</v>
      </c>
      <c r="J44" s="4">
        <f t="shared" ref="J44" si="65">HEX2DEC(D44)</f>
        <v>170</v>
      </c>
      <c r="K44" s="4">
        <f t="shared" ref="K44:K45" si="66">HEX2DEC(E44)</f>
        <v>132</v>
      </c>
      <c r="L44" s="4">
        <f t="shared" ref="L44:L45" si="67">HEX2DEC(F44)</f>
        <v>254</v>
      </c>
      <c r="M44" s="4">
        <f t="shared" ref="M44:M45" si="68">HEX2DEC(G44)</f>
        <v>1</v>
      </c>
      <c r="N44" s="4">
        <f t="shared" ref="N44:N45" si="69">HEX2DEC(H44)</f>
        <v>0</v>
      </c>
      <c r="O44" s="4">
        <f t="shared" ref="O44:O45" si="70">SUM(K44:N44)</f>
        <v>387</v>
      </c>
      <c r="P44" s="4" t="str">
        <f t="shared" ref="P44:P45" si="71">DEC2HEX(O44)</f>
        <v>183</v>
      </c>
      <c r="Q44" s="1"/>
    </row>
    <row r="45" spans="1:20" x14ac:dyDescent="0.3">
      <c r="D45" s="1" t="str">
        <f>IF(LENB(D44)=1,"0"&amp;D44,D44)</f>
        <v>AA</v>
      </c>
      <c r="E45" s="1">
        <f>IF(LENB(E44)=1,"0"&amp;E44,E44)</f>
        <v>84</v>
      </c>
      <c r="F45" s="1" t="str">
        <f>IF(LENB(F44)=1,"0"&amp;F44,F44)</f>
        <v>FE</v>
      </c>
      <c r="G45" s="1" t="str">
        <f>IF(LENB(G44)=1,"0"&amp;G44,G44)</f>
        <v>01</v>
      </c>
      <c r="H45" s="1" t="str">
        <f>IF(LENB(H44)=1,"0"&amp;H44,H44)</f>
        <v>00</v>
      </c>
      <c r="I45" s="1" t="str">
        <f>IF(LENB(I44)=1,"0"&amp;I44,I44)</f>
        <v>83</v>
      </c>
      <c r="J45" s="1">
        <f>IF(LENB(J44)=1,"0"&amp;J44,J44)</f>
        <v>170</v>
      </c>
      <c r="K45" s="1">
        <f t="shared" si="66"/>
        <v>132</v>
      </c>
      <c r="L45" s="1">
        <f t="shared" si="67"/>
        <v>254</v>
      </c>
      <c r="M45" s="1">
        <f t="shared" si="68"/>
        <v>1</v>
      </c>
      <c r="N45" s="1">
        <f t="shared" si="69"/>
        <v>0</v>
      </c>
      <c r="O45" s="1">
        <f t="shared" si="70"/>
        <v>387</v>
      </c>
      <c r="P45" s="1" t="str">
        <f t="shared" si="71"/>
        <v>183</v>
      </c>
      <c r="Q45" s="5" t="str">
        <f>D45&amp;E45&amp;F45&amp;G45&amp;H45&amp;I45</f>
        <v>AA84FE010083</v>
      </c>
    </row>
    <row r="47" spans="1:20" x14ac:dyDescent="0.3">
      <c r="C47" s="2">
        <v>22222</v>
      </c>
      <c r="D47" s="3" t="s">
        <v>6</v>
      </c>
      <c r="E47" s="3">
        <v>89</v>
      </c>
      <c r="F47" s="3" t="s">
        <v>7</v>
      </c>
      <c r="G47" s="3">
        <v>2</v>
      </c>
      <c r="H47" s="3">
        <v>0</v>
      </c>
      <c r="I47" s="1">
        <v>57</v>
      </c>
      <c r="J47" s="3" t="str">
        <f>RIGHT(R47,2)</f>
        <v>E0</v>
      </c>
      <c r="K47" s="1">
        <f>HEX2DEC(D47)</f>
        <v>170</v>
      </c>
      <c r="L47" s="1">
        <f>HEX2DEC(E47)</f>
        <v>137</v>
      </c>
      <c r="M47" s="1">
        <f>HEX2DEC(F47)</f>
        <v>254</v>
      </c>
      <c r="N47" s="1">
        <f>HEX2DEC(G47)</f>
        <v>2</v>
      </c>
      <c r="O47" s="1">
        <f>HEX2DEC(H47)</f>
        <v>0</v>
      </c>
      <c r="P47" s="1">
        <f>HEX2DEC(I47)</f>
        <v>87</v>
      </c>
      <c r="Q47" s="1">
        <f>SUM(L47:P47)</f>
        <v>480</v>
      </c>
      <c r="R47" s="1" t="str">
        <f t="shared" ref="R47" si="72">DEC2HEX(Q47)</f>
        <v>1E0</v>
      </c>
    </row>
    <row r="48" spans="1:20" ht="16.5" x14ac:dyDescent="0.3">
      <c r="A48" t="s">
        <v>57</v>
      </c>
      <c r="D48" s="1" t="str">
        <f>IF(LENB(D47)=1,"0"&amp;D47,D47)</f>
        <v>AA</v>
      </c>
      <c r="E48" s="1">
        <f>IF(LENB(E47)=1,"0"&amp;E47,E47)</f>
        <v>89</v>
      </c>
      <c r="F48" s="1" t="str">
        <f>IF(LENB(F47)=1,"0"&amp;F47,F47)</f>
        <v>FE</v>
      </c>
      <c r="G48" s="1" t="str">
        <f>IF(LENB(G47)=1,"0"&amp;G47,G47)</f>
        <v>02</v>
      </c>
      <c r="H48" s="1" t="str">
        <f>IF(LENB(H47)=1,"0"&amp;H47,H47)</f>
        <v>00</v>
      </c>
      <c r="I48" s="1">
        <f>IF(LENB(I47)=1,"0"&amp;I47,I47)</f>
        <v>57</v>
      </c>
      <c r="J48" s="1" t="str">
        <f>IF(LENB(J47)=1,"0"&amp;J47,J47)</f>
        <v>E0</v>
      </c>
      <c r="K48" s="1">
        <f t="shared" ref="K47:K48" si="73">HEX2DEC(E48)</f>
        <v>137</v>
      </c>
      <c r="L48" s="1">
        <f t="shared" ref="L47:L48" si="74">HEX2DEC(F48)</f>
        <v>254</v>
      </c>
      <c r="M48" s="1">
        <f t="shared" ref="M47:M48" si="75">HEX2DEC(G48)</f>
        <v>2</v>
      </c>
      <c r="N48" s="1">
        <f t="shared" ref="N47:N48" si="76">HEX2DEC(H48)</f>
        <v>0</v>
      </c>
      <c r="Q48" s="1">
        <f>SUM(K48:N48)</f>
        <v>393</v>
      </c>
      <c r="R48" s="1" t="str">
        <f t="shared" ref="R47:R48" si="77">DEC2HEX(Q48)</f>
        <v>189</v>
      </c>
      <c r="S48" s="5" t="str">
        <f>D48&amp;E48&amp;F48&amp;G48&amp;H48&amp;I48&amp;J48</f>
        <v>AA89FE020057E0</v>
      </c>
      <c r="T48" s="2">
        <v>56</v>
      </c>
    </row>
    <row r="50" spans="1:3" x14ac:dyDescent="0.3">
      <c r="A50" s="2" t="s">
        <v>59</v>
      </c>
      <c r="C50" s="4" t="s">
        <v>58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2023-03-27T05:45:24Z</dcterms:created>
  <dcterms:modified xsi:type="dcterms:W3CDTF">2023-04-01T01:42:42Z</dcterms:modified>
</cp:coreProperties>
</file>